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5" windowWidth="27555" windowHeight="122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N32" i="1" l="1"/>
  <c r="N25" i="1"/>
  <c r="N18" i="1"/>
  <c r="N11" i="1"/>
  <c r="M32" i="1"/>
  <c r="L32" i="1"/>
  <c r="K32" i="1"/>
  <c r="J32" i="1"/>
  <c r="J31" i="1"/>
  <c r="K31" i="1"/>
  <c r="L31" i="1"/>
  <c r="M31" i="1"/>
  <c r="K30" i="1"/>
  <c r="L30" i="1"/>
  <c r="M30" i="1"/>
  <c r="J30" i="1"/>
  <c r="I31" i="1"/>
  <c r="I30" i="1"/>
  <c r="D32" i="1"/>
  <c r="J23" i="1"/>
  <c r="J25" i="1" s="1"/>
  <c r="K23" i="1"/>
  <c r="L23" i="1"/>
  <c r="M23" i="1"/>
  <c r="J24" i="1"/>
  <c r="K24" i="1"/>
  <c r="L24" i="1"/>
  <c r="M24" i="1"/>
  <c r="K22" i="1"/>
  <c r="K25" i="1" s="1"/>
  <c r="L22" i="1"/>
  <c r="M22" i="1"/>
  <c r="J22" i="1"/>
  <c r="M25" i="1"/>
  <c r="L25" i="1"/>
  <c r="I23" i="1"/>
  <c r="I24" i="1"/>
  <c r="I22" i="1"/>
  <c r="D25" i="1"/>
  <c r="M18" i="1"/>
  <c r="L18" i="1"/>
  <c r="K18" i="1"/>
  <c r="J18" i="1"/>
  <c r="J16" i="1"/>
  <c r="K16" i="1"/>
  <c r="L16" i="1"/>
  <c r="M16" i="1"/>
  <c r="J17" i="1"/>
  <c r="K17" i="1"/>
  <c r="L17" i="1"/>
  <c r="M17" i="1"/>
  <c r="K15" i="1"/>
  <c r="L15" i="1"/>
  <c r="M15" i="1"/>
  <c r="J15" i="1"/>
  <c r="I16" i="1"/>
  <c r="I17" i="1"/>
  <c r="I15" i="1"/>
  <c r="D18" i="1"/>
  <c r="M11" i="1"/>
  <c r="L11" i="1"/>
  <c r="K11" i="1"/>
  <c r="J11" i="1"/>
  <c r="J3" i="1"/>
  <c r="K3" i="1"/>
  <c r="L3" i="1"/>
  <c r="M3" i="1"/>
  <c r="J4" i="1"/>
  <c r="K4" i="1"/>
  <c r="L4" i="1"/>
  <c r="M4" i="1"/>
  <c r="J5" i="1"/>
  <c r="K5" i="1"/>
  <c r="L5" i="1"/>
  <c r="M5" i="1"/>
  <c r="J6" i="1"/>
  <c r="K6" i="1"/>
  <c r="L6" i="1"/>
  <c r="M6" i="1"/>
  <c r="J7" i="1"/>
  <c r="K7" i="1"/>
  <c r="L7" i="1"/>
  <c r="M7" i="1"/>
  <c r="J8" i="1"/>
  <c r="K8" i="1"/>
  <c r="L8" i="1"/>
  <c r="M8" i="1"/>
  <c r="J9" i="1"/>
  <c r="K9" i="1"/>
  <c r="L9" i="1"/>
  <c r="M9" i="1"/>
  <c r="J10" i="1"/>
  <c r="K10" i="1"/>
  <c r="L10" i="1"/>
  <c r="M10" i="1"/>
  <c r="K2" i="1"/>
  <c r="L2" i="1"/>
  <c r="M2" i="1"/>
  <c r="J2" i="1"/>
  <c r="I3" i="1"/>
  <c r="I4" i="1"/>
  <c r="I5" i="1"/>
  <c r="I6" i="1"/>
  <c r="I7" i="1"/>
  <c r="I8" i="1"/>
  <c r="I9" i="1"/>
  <c r="I10" i="1"/>
  <c r="I2" i="1"/>
  <c r="D11" i="1"/>
</calcChain>
</file>

<file path=xl/sharedStrings.xml><?xml version="1.0" encoding="utf-8"?>
<sst xmlns="http://schemas.openxmlformats.org/spreadsheetml/2006/main" count="34" uniqueCount="13">
  <si>
    <t>HoleName</t>
  </si>
  <si>
    <t>DepthFr</t>
  </si>
  <si>
    <t>DepthTo</t>
  </si>
  <si>
    <t>Interval</t>
  </si>
  <si>
    <t>Ag</t>
  </si>
  <si>
    <t>Au</t>
  </si>
  <si>
    <t>Cu</t>
  </si>
  <si>
    <t>Mo</t>
  </si>
  <si>
    <t>MAR-16-001</t>
  </si>
  <si>
    <t>MAR-16-003</t>
  </si>
  <si>
    <t>%</t>
  </si>
  <si>
    <t>Incl</t>
  </si>
  <si>
    <t>Cu%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</si>
</sst>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2" fontId="0" fillId="2" borderId="0" xfId="0" applyNumberFormat="1" applyFill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/>
  </sheetViews>
  <sheetFormatPr defaultRowHeight="15" x14ac:dyDescent="0.25"/>
  <cols>
    <col min="1" max="1" width="15.42578125" customWidth="1"/>
    <col min="9" max="9" width="14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10</v>
      </c>
      <c r="J1" t="s">
        <v>4</v>
      </c>
      <c r="K1" t="s">
        <v>5</v>
      </c>
      <c r="L1" t="s">
        <v>6</v>
      </c>
      <c r="M1" t="s">
        <v>7</v>
      </c>
      <c r="N1" t="s">
        <v>12</v>
      </c>
    </row>
    <row r="2" spans="1:14" x14ac:dyDescent="0.25">
      <c r="A2" t="s">
        <v>8</v>
      </c>
      <c r="B2">
        <v>0</v>
      </c>
      <c r="C2">
        <v>3.05</v>
      </c>
      <c r="D2">
        <v>3.05</v>
      </c>
      <c r="E2">
        <v>0.2</v>
      </c>
      <c r="F2">
        <v>2.2400000000000002</v>
      </c>
      <c r="G2">
        <v>164</v>
      </c>
      <c r="H2">
        <v>2.81</v>
      </c>
      <c r="I2">
        <f>(D2/$D$12)</f>
        <v>0.1755900978698906</v>
      </c>
      <c r="J2">
        <f>(E2*$I2)</f>
        <v>3.5118019573978122E-2</v>
      </c>
      <c r="K2">
        <f t="shared" ref="K2:M2" si="0">(F2*$I2)</f>
        <v>0.39332181922855497</v>
      </c>
      <c r="L2">
        <f t="shared" si="0"/>
        <v>28.796776050662061</v>
      </c>
      <c r="M2">
        <f t="shared" si="0"/>
        <v>0.4934081750143926</v>
      </c>
    </row>
    <row r="3" spans="1:14" x14ac:dyDescent="0.25">
      <c r="A3" t="s">
        <v>8</v>
      </c>
      <c r="B3">
        <v>3.05</v>
      </c>
      <c r="C3">
        <v>4.57</v>
      </c>
      <c r="D3">
        <v>1.52</v>
      </c>
      <c r="E3">
        <v>0.06</v>
      </c>
      <c r="F3">
        <v>3.6999999999999998E-2</v>
      </c>
      <c r="G3">
        <v>47</v>
      </c>
      <c r="H3">
        <v>1.1100000000000001</v>
      </c>
      <c r="I3">
        <f t="shared" ref="I3:I10" si="1">(D3/$D$12)</f>
        <v>8.7507196315486466E-2</v>
      </c>
      <c r="J3">
        <f t="shared" ref="J3:J10" si="2">(E3*$I3)</f>
        <v>5.2504317789291875E-3</v>
      </c>
      <c r="K3">
        <f t="shared" ref="K3:K10" si="3">(F3*$I3)</f>
        <v>3.2377662636729992E-3</v>
      </c>
      <c r="L3">
        <f t="shared" ref="L3:L10" si="4">(G3*$I3)</f>
        <v>4.112838226827864</v>
      </c>
      <c r="M3">
        <f t="shared" ref="M3:M10" si="5">(H3*$I3)</f>
        <v>9.7132987910189983E-2</v>
      </c>
    </row>
    <row r="4" spans="1:14" x14ac:dyDescent="0.25">
      <c r="A4" t="s">
        <v>8</v>
      </c>
      <c r="B4">
        <v>4.57</v>
      </c>
      <c r="C4">
        <v>6.86</v>
      </c>
      <c r="D4">
        <v>2.29</v>
      </c>
      <c r="E4">
        <v>0.14000000000000001</v>
      </c>
      <c r="F4">
        <v>0.34799999999999998</v>
      </c>
      <c r="G4">
        <v>139</v>
      </c>
      <c r="H4">
        <v>4.46</v>
      </c>
      <c r="I4">
        <f t="shared" si="1"/>
        <v>0.13183649971214736</v>
      </c>
      <c r="J4">
        <f t="shared" si="2"/>
        <v>1.8457109959700634E-2</v>
      </c>
      <c r="K4">
        <f t="shared" si="3"/>
        <v>4.5879101899827281E-2</v>
      </c>
      <c r="L4">
        <f t="shared" si="4"/>
        <v>18.325273459988484</v>
      </c>
      <c r="M4">
        <f t="shared" si="5"/>
        <v>0.58799078871617727</v>
      </c>
    </row>
    <row r="5" spans="1:14" x14ac:dyDescent="0.25">
      <c r="A5" t="s">
        <v>8</v>
      </c>
      <c r="B5">
        <v>6.86</v>
      </c>
      <c r="C5">
        <v>8</v>
      </c>
      <c r="D5">
        <v>1.1399999999999999</v>
      </c>
      <c r="E5">
        <v>0.37</v>
      </c>
      <c r="F5">
        <v>0.64100000000000001</v>
      </c>
      <c r="G5">
        <v>298</v>
      </c>
      <c r="H5">
        <v>24.5</v>
      </c>
      <c r="I5">
        <f t="shared" si="1"/>
        <v>6.5630397236614846E-2</v>
      </c>
      <c r="J5">
        <f t="shared" si="2"/>
        <v>2.4283246977547492E-2</v>
      </c>
      <c r="K5">
        <f t="shared" si="3"/>
        <v>4.2069084628670116E-2</v>
      </c>
      <c r="L5">
        <f t="shared" si="4"/>
        <v>19.557858376511223</v>
      </c>
      <c r="M5">
        <f t="shared" si="5"/>
        <v>1.6079447322970637</v>
      </c>
    </row>
    <row r="6" spans="1:14" x14ac:dyDescent="0.25">
      <c r="A6" t="s">
        <v>8</v>
      </c>
      <c r="B6">
        <v>8</v>
      </c>
      <c r="C6">
        <v>10.67</v>
      </c>
      <c r="D6">
        <v>2.67</v>
      </c>
      <c r="E6">
        <v>0.2</v>
      </c>
      <c r="F6">
        <v>4.8000000000000001E-2</v>
      </c>
      <c r="G6">
        <v>334</v>
      </c>
      <c r="H6">
        <v>5.17</v>
      </c>
      <c r="I6">
        <f t="shared" si="1"/>
        <v>0.153713298791019</v>
      </c>
      <c r="J6">
        <f t="shared" si="2"/>
        <v>3.07426597582038E-2</v>
      </c>
      <c r="K6">
        <f t="shared" si="3"/>
        <v>7.378238341968912E-3</v>
      </c>
      <c r="L6">
        <f t="shared" si="4"/>
        <v>51.340241796200345</v>
      </c>
      <c r="M6">
        <f t="shared" si="5"/>
        <v>0.79469775474956816</v>
      </c>
    </row>
    <row r="7" spans="1:14" x14ac:dyDescent="0.25">
      <c r="A7" t="s">
        <v>8</v>
      </c>
      <c r="B7">
        <v>10.67</v>
      </c>
      <c r="C7">
        <v>12.19</v>
      </c>
      <c r="D7">
        <v>1.52</v>
      </c>
      <c r="E7">
        <v>0.69</v>
      </c>
      <c r="F7">
        <v>0.48499999999999999</v>
      </c>
      <c r="G7">
        <v>961</v>
      </c>
      <c r="H7">
        <v>31.6</v>
      </c>
      <c r="I7">
        <f t="shared" si="1"/>
        <v>8.7507196315486466E-2</v>
      </c>
      <c r="J7">
        <f t="shared" si="2"/>
        <v>6.0379965457685654E-2</v>
      </c>
      <c r="K7">
        <f t="shared" si="3"/>
        <v>4.2440990213010933E-2</v>
      </c>
      <c r="L7">
        <f t="shared" si="4"/>
        <v>84.094415659182488</v>
      </c>
      <c r="M7">
        <f t="shared" si="5"/>
        <v>2.7652274035693725</v>
      </c>
    </row>
    <row r="8" spans="1:14" x14ac:dyDescent="0.25">
      <c r="A8" t="s">
        <v>8</v>
      </c>
      <c r="B8">
        <v>12.19</v>
      </c>
      <c r="C8">
        <v>13.3</v>
      </c>
      <c r="D8">
        <v>1.1100000000000001</v>
      </c>
      <c r="E8">
        <v>0.16</v>
      </c>
      <c r="F8">
        <v>0.249</v>
      </c>
      <c r="G8">
        <v>209</v>
      </c>
      <c r="H8">
        <v>10.1</v>
      </c>
      <c r="I8">
        <f t="shared" si="1"/>
        <v>6.3903281519861826E-2</v>
      </c>
      <c r="J8">
        <f t="shared" si="2"/>
        <v>1.0224525043177892E-2</v>
      </c>
      <c r="K8">
        <f t="shared" si="3"/>
        <v>1.5911917098445593E-2</v>
      </c>
      <c r="L8">
        <f t="shared" si="4"/>
        <v>13.355785837651121</v>
      </c>
      <c r="M8">
        <f t="shared" si="5"/>
        <v>0.64542314335060447</v>
      </c>
    </row>
    <row r="9" spans="1:14" x14ac:dyDescent="0.25">
      <c r="A9" t="s">
        <v>8</v>
      </c>
      <c r="B9">
        <v>13.3</v>
      </c>
      <c r="C9">
        <v>16.149999999999999</v>
      </c>
      <c r="D9">
        <v>2.85</v>
      </c>
      <c r="E9">
        <v>0.21</v>
      </c>
      <c r="F9">
        <v>0.47899999999999998</v>
      </c>
      <c r="G9">
        <v>406</v>
      </c>
      <c r="H9">
        <v>5.25</v>
      </c>
      <c r="I9">
        <f t="shared" si="1"/>
        <v>0.16407599309153714</v>
      </c>
      <c r="J9">
        <f t="shared" si="2"/>
        <v>3.4455958549222801E-2</v>
      </c>
      <c r="K9">
        <f t="shared" si="3"/>
        <v>7.859240069084629E-2</v>
      </c>
      <c r="L9">
        <f t="shared" si="4"/>
        <v>66.614853195164073</v>
      </c>
      <c r="M9">
        <f t="shared" si="5"/>
        <v>0.86139896373057001</v>
      </c>
    </row>
    <row r="10" spans="1:14" x14ac:dyDescent="0.25">
      <c r="A10" t="s">
        <v>8</v>
      </c>
      <c r="B10">
        <v>16.149999999999999</v>
      </c>
      <c r="C10">
        <v>17.37</v>
      </c>
      <c r="D10">
        <v>1.22</v>
      </c>
      <c r="E10">
        <v>0.12</v>
      </c>
      <c r="F10">
        <v>0.48099999999999998</v>
      </c>
      <c r="G10">
        <v>268</v>
      </c>
      <c r="H10">
        <v>5.07</v>
      </c>
      <c r="I10">
        <f t="shared" si="1"/>
        <v>7.0236039147956245E-2</v>
      </c>
      <c r="J10">
        <f t="shared" si="2"/>
        <v>8.428324697754749E-3</v>
      </c>
      <c r="K10">
        <f t="shared" si="3"/>
        <v>3.3783534830166953E-2</v>
      </c>
      <c r="L10">
        <f t="shared" si="4"/>
        <v>18.823258491652272</v>
      </c>
      <c r="M10">
        <f t="shared" si="5"/>
        <v>0.35609671848013819</v>
      </c>
    </row>
    <row r="11" spans="1:14" x14ac:dyDescent="0.25">
      <c r="D11" s="2">
        <f>SUM(D2:D10)</f>
        <v>17.369999999999997</v>
      </c>
      <c r="J11" s="2">
        <f>SUM(J2:J10)</f>
        <v>0.22734024179620035</v>
      </c>
      <c r="K11" s="2">
        <f>SUM(K2:K10)</f>
        <v>0.66261485319516411</v>
      </c>
      <c r="L11" s="2">
        <f>SUM(L2:L10)</f>
        <v>305.02130109383995</v>
      </c>
      <c r="M11" s="2">
        <f>SUM(M2:M10)</f>
        <v>8.2093206678180763</v>
      </c>
      <c r="N11" s="2">
        <f>(L11/10000)</f>
        <v>3.0502130109383994E-2</v>
      </c>
    </row>
    <row r="12" spans="1:14" x14ac:dyDescent="0.25">
      <c r="D12">
        <v>17.37</v>
      </c>
    </row>
    <row r="13" spans="1:14" x14ac:dyDescent="0.25">
      <c r="A13" t="s">
        <v>11</v>
      </c>
      <c r="B13">
        <v>0</v>
      </c>
      <c r="C13">
        <v>3.05</v>
      </c>
      <c r="D13" s="1">
        <v>3.05</v>
      </c>
      <c r="E13" s="1">
        <v>0.2</v>
      </c>
      <c r="F13" s="1">
        <v>2.2400000000000002</v>
      </c>
      <c r="G13" s="1">
        <v>164</v>
      </c>
      <c r="H13" s="1">
        <v>2.81</v>
      </c>
    </row>
    <row r="14" spans="1:14" x14ac:dyDescent="0.25">
      <c r="I14" t="s">
        <v>10</v>
      </c>
    </row>
    <row r="15" spans="1:14" x14ac:dyDescent="0.25">
      <c r="A15" t="s">
        <v>8</v>
      </c>
      <c r="B15">
        <v>71.44</v>
      </c>
      <c r="C15">
        <v>73.209999999999994</v>
      </c>
      <c r="D15">
        <v>1.77</v>
      </c>
      <c r="E15">
        <v>0.06</v>
      </c>
      <c r="F15">
        <v>0.26900000000000002</v>
      </c>
      <c r="G15">
        <v>83.6</v>
      </c>
      <c r="H15">
        <v>17.7</v>
      </c>
      <c r="I15">
        <f>(D15/$D$18)</f>
        <v>0.33022388059701491</v>
      </c>
      <c r="J15">
        <f>(E15*$I15)</f>
        <v>1.9813432835820894E-2</v>
      </c>
      <c r="K15">
        <f t="shared" ref="K15:M15" si="6">(F15*$I15)</f>
        <v>8.8830223880597012E-2</v>
      </c>
      <c r="L15">
        <f t="shared" si="6"/>
        <v>27.606716417910445</v>
      </c>
      <c r="M15">
        <f t="shared" si="6"/>
        <v>5.8449626865671638</v>
      </c>
    </row>
    <row r="16" spans="1:14" x14ac:dyDescent="0.25">
      <c r="A16" t="s">
        <v>8</v>
      </c>
      <c r="B16">
        <v>73.209999999999994</v>
      </c>
      <c r="C16">
        <v>74.680000000000007</v>
      </c>
      <c r="D16">
        <v>1.47</v>
      </c>
      <c r="E16">
        <v>0.06</v>
      </c>
      <c r="F16">
        <v>0.84</v>
      </c>
      <c r="G16">
        <v>48.4</v>
      </c>
      <c r="H16">
        <v>25.5</v>
      </c>
      <c r="I16">
        <f t="shared" ref="I16:I17" si="7">(D16/$D$18)</f>
        <v>0.27425373134328357</v>
      </c>
      <c r="J16">
        <f t="shared" ref="J16:J17" si="8">(E16*$I16)</f>
        <v>1.6455223880597013E-2</v>
      </c>
      <c r="K16">
        <f t="shared" ref="K16:K17" si="9">(F16*$I16)</f>
        <v>0.23037313432835818</v>
      </c>
      <c r="L16">
        <f t="shared" ref="L16:L17" si="10">(G16*$I16)</f>
        <v>13.273880597014925</v>
      </c>
      <c r="M16">
        <f t="shared" ref="M16:M17" si="11">(H16*$I16)</f>
        <v>6.9934701492537314</v>
      </c>
    </row>
    <row r="17" spans="1:14" x14ac:dyDescent="0.25">
      <c r="A17" t="s">
        <v>8</v>
      </c>
      <c r="B17">
        <v>74.680000000000007</v>
      </c>
      <c r="C17">
        <v>76.8</v>
      </c>
      <c r="D17">
        <v>2.12</v>
      </c>
      <c r="E17">
        <v>0.08</v>
      </c>
      <c r="F17">
        <v>0.20100000000000001</v>
      </c>
      <c r="G17">
        <v>118</v>
      </c>
      <c r="H17">
        <v>25.4</v>
      </c>
      <c r="I17">
        <f t="shared" si="7"/>
        <v>0.39552238805970147</v>
      </c>
      <c r="J17">
        <f t="shared" si="8"/>
        <v>3.1641791044776116E-2</v>
      </c>
      <c r="K17">
        <f t="shared" si="9"/>
        <v>7.9500000000000001E-2</v>
      </c>
      <c r="L17">
        <f t="shared" si="10"/>
        <v>46.67164179104477</v>
      </c>
      <c r="M17">
        <f t="shared" si="11"/>
        <v>10.046268656716416</v>
      </c>
    </row>
    <row r="18" spans="1:14" x14ac:dyDescent="0.25">
      <c r="D18" s="1">
        <f>SUM(D15:D17)</f>
        <v>5.36</v>
      </c>
      <c r="J18" s="2">
        <f>SUM(J15:J17)</f>
        <v>6.7910447761194023E-2</v>
      </c>
      <c r="K18" s="2">
        <f>SUM(K15:K17)</f>
        <v>0.39870335820895519</v>
      </c>
      <c r="L18" s="2">
        <f>SUM(L15:L17)</f>
        <v>87.552238805970148</v>
      </c>
      <c r="M18" s="2">
        <f>SUM(M15:M17)</f>
        <v>22.88470149253731</v>
      </c>
      <c r="N18" s="2">
        <f>(L18/10000)</f>
        <v>8.7552238805970149E-3</v>
      </c>
    </row>
    <row r="22" spans="1:14" x14ac:dyDescent="0.25">
      <c r="A22" t="s">
        <v>9</v>
      </c>
      <c r="B22">
        <v>27.47</v>
      </c>
      <c r="C22">
        <v>29.75</v>
      </c>
      <c r="D22">
        <v>2.2799999999999998</v>
      </c>
      <c r="E22">
        <v>0.19</v>
      </c>
      <c r="F22">
        <v>0.55300000000000005</v>
      </c>
      <c r="G22">
        <v>261</v>
      </c>
      <c r="H22">
        <v>11.85</v>
      </c>
      <c r="I22">
        <f>(D22/$D$25)</f>
        <v>0.45691382765531058</v>
      </c>
      <c r="J22">
        <f>(E22*$I22)</f>
        <v>8.6813627254509015E-2</v>
      </c>
      <c r="K22">
        <f t="shared" ref="K22:M22" si="12">(F22*$I22)</f>
        <v>0.25267334669338676</v>
      </c>
      <c r="L22">
        <f t="shared" si="12"/>
        <v>119.25450901803606</v>
      </c>
      <c r="M22">
        <f t="shared" si="12"/>
        <v>5.4144288577154303</v>
      </c>
    </row>
    <row r="23" spans="1:14" x14ac:dyDescent="0.25">
      <c r="A23" t="s">
        <v>9</v>
      </c>
      <c r="B23">
        <v>29.75</v>
      </c>
      <c r="C23">
        <v>31.46</v>
      </c>
      <c r="D23">
        <v>1.71</v>
      </c>
      <c r="E23">
        <v>0.12</v>
      </c>
      <c r="F23">
        <v>0.48599999999999999</v>
      </c>
      <c r="G23">
        <v>139</v>
      </c>
      <c r="H23">
        <v>13.85</v>
      </c>
      <c r="I23">
        <f t="shared" ref="I23:I24" si="13">(D23/$D$25)</f>
        <v>0.34268537074148292</v>
      </c>
      <c r="J23">
        <f t="shared" ref="J23:J24" si="14">(E23*$I23)</f>
        <v>4.1122244488977951E-2</v>
      </c>
      <c r="K23">
        <f t="shared" ref="K23:K24" si="15">(F23*$I23)</f>
        <v>0.16654509018036071</v>
      </c>
      <c r="L23">
        <f t="shared" ref="L23:L24" si="16">(G23*$I23)</f>
        <v>47.633266533066127</v>
      </c>
      <c r="M23">
        <f t="shared" ref="M23:M24" si="17">(H23*$I23)</f>
        <v>4.7461923847695386</v>
      </c>
    </row>
    <row r="24" spans="1:14" x14ac:dyDescent="0.25">
      <c r="A24" t="s">
        <v>9</v>
      </c>
      <c r="B24">
        <v>31.46</v>
      </c>
      <c r="C24">
        <v>32.46</v>
      </c>
      <c r="D24">
        <v>1</v>
      </c>
      <c r="E24">
        <v>0.17</v>
      </c>
      <c r="F24">
        <v>2.27</v>
      </c>
      <c r="G24">
        <v>218</v>
      </c>
      <c r="H24">
        <v>13.7</v>
      </c>
      <c r="I24">
        <f t="shared" si="13"/>
        <v>0.20040080160320639</v>
      </c>
      <c r="J24">
        <f t="shared" si="14"/>
        <v>3.406813627254509E-2</v>
      </c>
      <c r="K24">
        <f t="shared" si="15"/>
        <v>0.45490981963927851</v>
      </c>
      <c r="L24">
        <f t="shared" si="16"/>
        <v>43.687374749498993</v>
      </c>
      <c r="M24">
        <f t="shared" si="17"/>
        <v>2.7454909819639273</v>
      </c>
    </row>
    <row r="25" spans="1:14" x14ac:dyDescent="0.25">
      <c r="D25" s="1">
        <f>SUM(D22:D24)</f>
        <v>4.99</v>
      </c>
      <c r="J25" s="2">
        <f>SUM(J22:J24)</f>
        <v>0.16200400801603207</v>
      </c>
      <c r="K25" s="2">
        <f>SUM(K22:K24)</f>
        <v>0.87412825651302595</v>
      </c>
      <c r="L25" s="2">
        <f>SUM(L22:L24)</f>
        <v>210.57515030060117</v>
      </c>
      <c r="M25" s="2">
        <f>SUM(M22:M24)</f>
        <v>12.906112224448895</v>
      </c>
      <c r="N25" s="2">
        <f>(L25/10000)</f>
        <v>2.1057515030060116E-2</v>
      </c>
    </row>
    <row r="26" spans="1:14" x14ac:dyDescent="0.25">
      <c r="K26" s="3"/>
    </row>
    <row r="27" spans="1:14" x14ac:dyDescent="0.25">
      <c r="A27" t="s">
        <v>11</v>
      </c>
      <c r="B27" s="1">
        <v>31.46</v>
      </c>
      <c r="C27" s="1">
        <v>32.46</v>
      </c>
      <c r="D27" s="1">
        <v>1</v>
      </c>
      <c r="E27" s="1">
        <v>0.17</v>
      </c>
      <c r="F27" s="1">
        <v>2.27</v>
      </c>
      <c r="G27" s="1">
        <v>218</v>
      </c>
      <c r="H27" s="1">
        <v>13.7</v>
      </c>
    </row>
    <row r="30" spans="1:14" x14ac:dyDescent="0.25">
      <c r="A30" t="s">
        <v>9</v>
      </c>
      <c r="B30">
        <v>44.53</v>
      </c>
      <c r="C30">
        <v>45.72</v>
      </c>
      <c r="D30">
        <v>1.19</v>
      </c>
      <c r="E30">
        <v>0.13</v>
      </c>
      <c r="F30">
        <v>0.68100000000000005</v>
      </c>
      <c r="G30">
        <v>253</v>
      </c>
      <c r="H30">
        <v>14.75</v>
      </c>
      <c r="I30">
        <f>(D30/$D$32)</f>
        <v>0.43272727272727268</v>
      </c>
      <c r="J30">
        <f>(E30*$I30)</f>
        <v>5.6254545454545453E-2</v>
      </c>
      <c r="K30">
        <f t="shared" ref="K30:M30" si="18">(F30*$I30)</f>
        <v>0.29468727272727274</v>
      </c>
      <c r="L30">
        <f t="shared" si="18"/>
        <v>109.47999999999999</v>
      </c>
      <c r="M30">
        <f t="shared" si="18"/>
        <v>6.3827272727272719</v>
      </c>
    </row>
    <row r="31" spans="1:14" x14ac:dyDescent="0.25">
      <c r="A31" t="s">
        <v>9</v>
      </c>
      <c r="B31">
        <v>45.72</v>
      </c>
      <c r="C31">
        <v>47.28</v>
      </c>
      <c r="D31">
        <v>1.56</v>
      </c>
      <c r="E31">
        <v>0.13</v>
      </c>
      <c r="F31">
        <v>0.40899999999999997</v>
      </c>
      <c r="G31">
        <v>237</v>
      </c>
      <c r="H31">
        <v>18.100000000000001</v>
      </c>
      <c r="I31">
        <f>(D31/$D$32)</f>
        <v>0.56727272727272726</v>
      </c>
      <c r="J31">
        <f>(E31*$I31)</f>
        <v>7.3745454545454545E-2</v>
      </c>
      <c r="K31">
        <f t="shared" ref="K31" si="19">(F31*$I31)</f>
        <v>0.23201454545454545</v>
      </c>
      <c r="L31">
        <f t="shared" ref="L31" si="20">(G31*$I31)</f>
        <v>134.44363636363636</v>
      </c>
      <c r="M31">
        <f t="shared" ref="M31" si="21">(H31*$I31)</f>
        <v>10.267636363636365</v>
      </c>
    </row>
    <row r="32" spans="1:14" x14ac:dyDescent="0.25">
      <c r="D32" s="1">
        <f>SUM(D30:D31)</f>
        <v>2.75</v>
      </c>
      <c r="J32" s="2">
        <f>SUM(J30:J31)</f>
        <v>0.13</v>
      </c>
      <c r="K32" s="2">
        <f>SUM(K30:K31)</f>
        <v>0.52670181818181816</v>
      </c>
      <c r="L32" s="2">
        <f>SUM(L30:L31)</f>
        <v>243.92363636363635</v>
      </c>
      <c r="M32" s="2">
        <f>SUM(M30:M31)</f>
        <v>16.650363636363636</v>
      </c>
      <c r="N32" s="2">
        <f>(L32/10000)</f>
        <v>2.4392363636363636E-2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2017-01-06T19:32:50Z</dcterms:created>
  <dcterms:modified xsi:type="dcterms:W3CDTF">2017-01-06T23:59:56Z</dcterms:modified>
</cp:coreProperties>
</file>